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стя\Desktop\практика\практические\"/>
    </mc:Choice>
  </mc:AlternateContent>
  <xr:revisionPtr revIDLastSave="0" documentId="8_{005BB02A-2046-43D2-AF53-EE40CF714A27}" xr6:coauthVersionLast="47" xr6:coauthVersionMax="47" xr10:uidLastSave="{00000000-0000-0000-0000-000000000000}"/>
  <bookViews>
    <workbookView xWindow="-120" yWindow="-120" windowWidth="20730" windowHeight="11040" firstSheet="2" activeTab="5" xr2:uid="{00000000-000D-0000-FFFF-FFFF00000000}"/>
  </bookViews>
  <sheets>
    <sheet name="Завдання 1 - Розподіл" sheetId="1" r:id="rId1"/>
    <sheet name="Завдання 2 - Коди" sheetId="2" r:id="rId2"/>
    <sheet name="Завдання 3 - Платіжка" sheetId="3" r:id="rId3"/>
    <sheet name="Завдання 4 - Фонди" sheetId="4" r:id="rId4"/>
    <sheet name="Завдання 5 - Реєстр" sheetId="5" r:id="rId5"/>
    <sheet name="Завдання 6 - Прогноз" sheetId="6" r:id="rId6"/>
  </sheets>
  <calcPr calcId="181029"/>
</workbook>
</file>

<file path=xl/calcChain.xml><?xml version="1.0" encoding="utf-8"?>
<calcChain xmlns="http://schemas.openxmlformats.org/spreadsheetml/2006/main">
  <c r="D13" i="6" l="1"/>
  <c r="D12" i="6"/>
  <c r="D11" i="6"/>
  <c r="D10" i="6"/>
  <c r="D9" i="6"/>
  <c r="D8" i="6"/>
  <c r="D7" i="6"/>
  <c r="D6" i="6"/>
  <c r="D14" i="6" s="1"/>
  <c r="D5" i="6"/>
  <c r="D4" i="6"/>
  <c r="E7" i="1"/>
  <c r="D7" i="1"/>
  <c r="D6" i="1"/>
  <c r="E6" i="1" s="1"/>
  <c r="E5" i="1"/>
  <c r="D5" i="1"/>
  <c r="D4" i="1"/>
  <c r="E4" i="1" s="1"/>
  <c r="E8" i="1" s="1"/>
  <c r="D8" i="1" l="1"/>
</calcChain>
</file>

<file path=xl/sharedStrings.xml><?xml version="1.0" encoding="utf-8"?>
<sst xmlns="http://schemas.openxmlformats.org/spreadsheetml/2006/main" count="85" uniqueCount="66">
  <si>
    <t>Завдання 1. Розрахунок розподілу податків між бюджетами</t>
  </si>
  <si>
    <t>Вид податку</t>
  </si>
  <si>
    <t>Сума надходжень, грн</t>
  </si>
  <si>
    <t>Норматив до місцевого бюджету</t>
  </si>
  <si>
    <t>До місцевого бюджету, грн</t>
  </si>
  <si>
    <t>До державного бюджету, грн</t>
  </si>
  <si>
    <t>ПДФО</t>
  </si>
  <si>
    <t>Єдиний податок</t>
  </si>
  <si>
    <t>Акцизний податок</t>
  </si>
  <si>
    <t>Податок на прибуток (комунальне п-во)</t>
  </si>
  <si>
    <t>ЗАГАЛОМ</t>
  </si>
  <si>
    <t>Завдання 2. Коди класифікації доходів бюджету</t>
  </si>
  <si>
    <t>№ з/п</t>
  </si>
  <si>
    <t>Назва податку/збору</t>
  </si>
  <si>
    <t>Код класифікації доходів</t>
  </si>
  <si>
    <t>Податок на доходи фізичних осіб (ПДФО)</t>
  </si>
  <si>
    <t>Податок на прибуток підприємств</t>
  </si>
  <si>
    <t>Податок на додану вартість (ПДВ)</t>
  </si>
  <si>
    <t>Плата за землю (з юридичних осіб)</t>
  </si>
  <si>
    <t>Екологічний податок</t>
  </si>
  <si>
    <t>Рентна плата за користування надрами</t>
  </si>
  <si>
    <t>Завдання 3. Оформлення платіжної інструкції</t>
  </si>
  <si>
    <t>Отримувач</t>
  </si>
  <si>
    <t>ГУ ДКСУ у м. Києві</t>
  </si>
  <si>
    <t>Код отримувача (ЄДРПОУ)</t>
  </si>
  <si>
    <t>Банк отримувача</t>
  </si>
  <si>
    <t>Державна казначейська служба України, м. Київ</t>
  </si>
  <si>
    <t>МФО</t>
  </si>
  <si>
    <t>Рахунок отримувача</t>
  </si>
  <si>
    <t>35214001001111</t>
  </si>
  <si>
    <t>Код класифікації</t>
  </si>
  <si>
    <t>Сума</t>
  </si>
  <si>
    <t>15 000,00 грн</t>
  </si>
  <si>
    <t>Призначення платежу</t>
  </si>
  <si>
    <t>;101; ПДФО з доходів заробітної плати за березень 2026 р. Петренко О.В.; 1234567890</t>
  </si>
  <si>
    <t>Завдання 4. Розподіл між фондами бюджету</t>
  </si>
  <si>
    <t>Надходження</t>
  </si>
  <si>
    <t>Загальний фонд</t>
  </si>
  <si>
    <t>Спеціальний фонд</t>
  </si>
  <si>
    <t>+</t>
  </si>
  <si>
    <t>Власні надходження бюджетних установ</t>
  </si>
  <si>
    <t>ПДВ</t>
  </si>
  <si>
    <t>Плата за землю</t>
  </si>
  <si>
    <t>Кошти від продажу майна</t>
  </si>
  <si>
    <t>Завдання 5. Реєстр надходжень за день (20.04.2026)</t>
  </si>
  <si>
    <t>Платник</t>
  </si>
  <si>
    <t>Загальна сума, грн</t>
  </si>
  <si>
    <t>Державний бюджет</t>
  </si>
  <si>
    <t>Місцевий бюджет</t>
  </si>
  <si>
    <t>ТОВ «Агро-Полісся»</t>
  </si>
  <si>
    <t>ФОП Петренко О.В.</t>
  </si>
  <si>
    <t>ПАТ «Будівельник»</t>
  </si>
  <si>
    <t>КП «Житлосервіс»</t>
  </si>
  <si>
    <t>Завдання 6. Прогноз доходів місцевого бюджету</t>
  </si>
  <si>
    <t>Джерело доходу</t>
  </si>
  <si>
    <t>Сума факт, тис. грн</t>
  </si>
  <si>
    <t>Темп зростання</t>
  </si>
  <si>
    <t>Прогноз на наступний рік</t>
  </si>
  <si>
    <t>ПДФО (64%)</t>
  </si>
  <si>
    <t>Акциз з пального</t>
  </si>
  <si>
    <t>Податок на нерухомість</t>
  </si>
  <si>
    <t>Адмін. штрафи</t>
  </si>
  <si>
    <t>Орендна плата</t>
  </si>
  <si>
    <t>Плата за ліцензії</t>
  </si>
  <si>
    <t>Частина прибутку КП</t>
  </si>
  <si>
    <t>РАЗОМ ПРОГНОЗ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</si>
</sst>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10" fontId="1" fillId="0" borderId="1" xfId="0" applyNumberFormat="1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4" fontId="1" fillId="0" borderId="1" xfId="0" applyNumberFormat="1" applyFont="1" applyFill="1" applyBorder="1"/>
    <xf numFmtId="10" fontId="1" fillId="0" borderId="1" xfId="0" applyNumberFormat="1" applyFont="1" applyFill="1" applyBorder="1"/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A2" sqref="A1:E1048576"/>
    </sheetView>
  </sheetViews>
  <sheetFormatPr defaultRowHeight="15" x14ac:dyDescent="0.25"/>
  <cols>
    <col min="1" max="1" width="21.85546875" bestFit="1" customWidth="1"/>
    <col min="2" max="2" width="23" bestFit="1" customWidth="1"/>
    <col min="3" max="3" width="24.140625" bestFit="1" customWidth="1"/>
    <col min="4" max="4" width="17.140625" bestFit="1" customWidth="1"/>
    <col min="5" max="5" width="19.28515625" bestFit="1" customWidth="1"/>
  </cols>
  <sheetData>
    <row r="1" spans="1:5" ht="18.75" x14ac:dyDescent="0.3">
      <c r="A1" s="7" t="s">
        <v>0</v>
      </c>
      <c r="B1" s="7"/>
      <c r="C1" s="7"/>
      <c r="D1" s="1"/>
      <c r="E1" s="1"/>
    </row>
    <row r="2" spans="1:5" ht="15.75" x14ac:dyDescent="0.25">
      <c r="A2" s="1"/>
      <c r="B2" s="1"/>
      <c r="C2" s="1"/>
      <c r="D2" s="1"/>
      <c r="E2" s="1"/>
    </row>
    <row r="3" spans="1:5" ht="37.5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ht="15.75" x14ac:dyDescent="0.25">
      <c r="A4" s="3" t="s">
        <v>6</v>
      </c>
      <c r="B4" s="4">
        <v>100000</v>
      </c>
      <c r="C4" s="5">
        <v>0.64</v>
      </c>
      <c r="D4" s="6">
        <f>B4*C4</f>
        <v>64000</v>
      </c>
      <c r="E4" s="6">
        <f>B4-D4</f>
        <v>36000</v>
      </c>
    </row>
    <row r="5" spans="1:5" ht="15.75" x14ac:dyDescent="0.25">
      <c r="A5" s="3" t="s">
        <v>7</v>
      </c>
      <c r="B5" s="4">
        <v>50000</v>
      </c>
      <c r="C5" s="5">
        <v>1</v>
      </c>
      <c r="D5" s="6">
        <f>B5*C5</f>
        <v>50000</v>
      </c>
      <c r="E5" s="6">
        <f>B5-D5</f>
        <v>0</v>
      </c>
    </row>
    <row r="6" spans="1:5" ht="15.75" x14ac:dyDescent="0.25">
      <c r="A6" s="3" t="s">
        <v>8</v>
      </c>
      <c r="B6" s="4">
        <v>75000</v>
      </c>
      <c r="C6" s="5">
        <v>0.13439999999999999</v>
      </c>
      <c r="D6" s="6">
        <f>B6*C6</f>
        <v>10080</v>
      </c>
      <c r="E6" s="6">
        <f>B6-D6</f>
        <v>64920</v>
      </c>
    </row>
    <row r="7" spans="1:5" ht="31.5" x14ac:dyDescent="0.25">
      <c r="A7" s="3" t="s">
        <v>9</v>
      </c>
      <c r="B7" s="4">
        <v>120000</v>
      </c>
      <c r="C7" s="5">
        <v>1</v>
      </c>
      <c r="D7" s="6">
        <f>B7*C7</f>
        <v>120000</v>
      </c>
      <c r="E7" s="6">
        <f>B7-D7</f>
        <v>0</v>
      </c>
    </row>
    <row r="8" spans="1:5" ht="15.75" x14ac:dyDescent="0.25">
      <c r="A8" s="2" t="s">
        <v>10</v>
      </c>
      <c r="B8" s="1"/>
      <c r="C8" s="1"/>
      <c r="D8" s="6">
        <f>SUM(D4:D7)</f>
        <v>244080</v>
      </c>
      <c r="E8" s="6">
        <f>SUM(E4:E7)</f>
        <v>100920</v>
      </c>
    </row>
    <row r="9" spans="1:5" ht="15.75" x14ac:dyDescent="0.25">
      <c r="A9" s="1"/>
      <c r="B9" s="1"/>
      <c r="C9" s="1"/>
      <c r="D9" s="1"/>
      <c r="E9" s="1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A2" sqref="A1:C1048576"/>
    </sheetView>
  </sheetViews>
  <sheetFormatPr defaultRowHeight="15" x14ac:dyDescent="0.25"/>
  <cols>
    <col min="1" max="1" width="7.85546875" bestFit="1" customWidth="1"/>
    <col min="2" max="2" width="42.5703125" bestFit="1" customWidth="1"/>
    <col min="3" max="3" width="31" customWidth="1"/>
  </cols>
  <sheetData>
    <row r="1" spans="1:3" ht="20.25" x14ac:dyDescent="0.3">
      <c r="A1" s="13" t="s">
        <v>11</v>
      </c>
      <c r="B1" s="13"/>
      <c r="C1" s="13"/>
    </row>
    <row r="2" spans="1:3" ht="15.75" x14ac:dyDescent="0.25">
      <c r="A2" s="9"/>
      <c r="B2" s="9"/>
      <c r="C2" s="9"/>
    </row>
    <row r="3" spans="1:3" ht="18.75" x14ac:dyDescent="0.3">
      <c r="A3" s="12" t="s">
        <v>12</v>
      </c>
      <c r="B3" s="12" t="s">
        <v>13</v>
      </c>
      <c r="C3" s="12" t="s">
        <v>14</v>
      </c>
    </row>
    <row r="4" spans="1:3" ht="15.75" x14ac:dyDescent="0.25">
      <c r="A4" s="10">
        <v>1</v>
      </c>
      <c r="B4" s="10" t="s">
        <v>15</v>
      </c>
      <c r="C4" s="14">
        <v>11010100</v>
      </c>
    </row>
    <row r="5" spans="1:3" ht="15.75" x14ac:dyDescent="0.25">
      <c r="A5" s="10">
        <v>2</v>
      </c>
      <c r="B5" s="10" t="s">
        <v>16</v>
      </c>
      <c r="C5" s="14">
        <v>11020100</v>
      </c>
    </row>
    <row r="6" spans="1:3" ht="15.75" x14ac:dyDescent="0.25">
      <c r="A6" s="10">
        <v>3</v>
      </c>
      <c r="B6" s="10" t="s">
        <v>17</v>
      </c>
      <c r="C6" s="14">
        <v>14010100</v>
      </c>
    </row>
    <row r="7" spans="1:3" ht="15.75" x14ac:dyDescent="0.25">
      <c r="A7" s="10">
        <v>4</v>
      </c>
      <c r="B7" s="10" t="s">
        <v>8</v>
      </c>
      <c r="C7" s="14">
        <v>14020100</v>
      </c>
    </row>
    <row r="8" spans="1:3" ht="15.75" x14ac:dyDescent="0.25">
      <c r="A8" s="10">
        <v>5</v>
      </c>
      <c r="B8" s="10" t="s">
        <v>7</v>
      </c>
      <c r="C8" s="14">
        <v>18010100</v>
      </c>
    </row>
    <row r="9" spans="1:3" ht="15.75" x14ac:dyDescent="0.25">
      <c r="A9" s="10">
        <v>6</v>
      </c>
      <c r="B9" s="10" t="s">
        <v>18</v>
      </c>
      <c r="C9" s="14">
        <v>18010500</v>
      </c>
    </row>
    <row r="10" spans="1:3" ht="15.75" x14ac:dyDescent="0.25">
      <c r="A10" s="10">
        <v>7</v>
      </c>
      <c r="B10" s="10" t="s">
        <v>19</v>
      </c>
      <c r="C10" s="14">
        <v>19010100</v>
      </c>
    </row>
    <row r="11" spans="1:3" ht="15.75" x14ac:dyDescent="0.25">
      <c r="A11" s="10">
        <v>8</v>
      </c>
      <c r="B11" s="10" t="s">
        <v>20</v>
      </c>
      <c r="C11" s="14">
        <v>13010100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"/>
  <sheetViews>
    <sheetView workbookViewId="0">
      <selection activeCell="B8" sqref="B8"/>
    </sheetView>
  </sheetViews>
  <sheetFormatPr defaultRowHeight="15" x14ac:dyDescent="0.25"/>
  <cols>
    <col min="1" max="1" width="28.5703125" bestFit="1" customWidth="1"/>
    <col min="2" max="2" width="45.140625" bestFit="1" customWidth="1"/>
  </cols>
  <sheetData>
    <row r="1" spans="1:2" ht="18.75" x14ac:dyDescent="0.3">
      <c r="A1" s="7" t="s">
        <v>21</v>
      </c>
      <c r="B1" s="7"/>
    </row>
    <row r="3" spans="1:2" ht="15.75" x14ac:dyDescent="0.25">
      <c r="A3" s="15" t="s">
        <v>22</v>
      </c>
      <c r="B3" s="15" t="s">
        <v>23</v>
      </c>
    </row>
    <row r="4" spans="1:2" ht="15.75" x14ac:dyDescent="0.25">
      <c r="A4" s="15" t="s">
        <v>24</v>
      </c>
      <c r="B4" s="16">
        <v>12345678</v>
      </c>
    </row>
    <row r="5" spans="1:2" ht="31.5" x14ac:dyDescent="0.25">
      <c r="A5" s="15" t="s">
        <v>25</v>
      </c>
      <c r="B5" s="15" t="s">
        <v>26</v>
      </c>
    </row>
    <row r="6" spans="1:2" ht="15.75" x14ac:dyDescent="0.25">
      <c r="A6" s="15" t="s">
        <v>27</v>
      </c>
      <c r="B6" s="16">
        <v>899998</v>
      </c>
    </row>
    <row r="7" spans="1:2" ht="15.75" x14ac:dyDescent="0.25">
      <c r="A7" s="15" t="s">
        <v>28</v>
      </c>
      <c r="B7" s="15" t="s">
        <v>29</v>
      </c>
    </row>
    <row r="8" spans="1:2" ht="15.75" x14ac:dyDescent="0.25">
      <c r="A8" s="15" t="s">
        <v>30</v>
      </c>
      <c r="B8" s="16">
        <v>11010100</v>
      </c>
    </row>
    <row r="9" spans="1:2" ht="15.75" x14ac:dyDescent="0.25">
      <c r="A9" s="15" t="s">
        <v>31</v>
      </c>
      <c r="B9" s="15" t="s">
        <v>32</v>
      </c>
    </row>
    <row r="10" spans="1:2" ht="31.5" x14ac:dyDescent="0.25">
      <c r="A10" s="15" t="s">
        <v>33</v>
      </c>
      <c r="B10" s="15" t="s">
        <v>34</v>
      </c>
    </row>
  </sheetData>
  <mergeCells count="1">
    <mergeCell ref="A1:B1"/>
  </mergeCells>
  <pageMargins left="0.7" right="0.7" top="0.75" bottom="0.75" header="0.3" footer="0.3"/>
  <ignoredErrors>
    <ignoredError sqref="B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2"/>
  <sheetViews>
    <sheetView workbookViewId="0">
      <selection activeCell="B4" sqref="B4:C12"/>
    </sheetView>
  </sheetViews>
  <sheetFormatPr defaultRowHeight="15" x14ac:dyDescent="0.25"/>
  <cols>
    <col min="1" max="1" width="35" bestFit="1" customWidth="1"/>
    <col min="2" max="2" width="13" bestFit="1" customWidth="1"/>
    <col min="3" max="3" width="12.85546875" bestFit="1" customWidth="1"/>
  </cols>
  <sheetData>
    <row r="1" spans="1:3" ht="18.75" x14ac:dyDescent="0.3">
      <c r="A1" s="7" t="s">
        <v>35</v>
      </c>
      <c r="B1" s="7"/>
      <c r="C1" s="7"/>
    </row>
    <row r="3" spans="1:3" ht="37.5" x14ac:dyDescent="0.3">
      <c r="A3" s="18" t="s">
        <v>36</v>
      </c>
      <c r="B3" s="12" t="s">
        <v>37</v>
      </c>
      <c r="C3" s="12" t="s">
        <v>38</v>
      </c>
    </row>
    <row r="4" spans="1:3" ht="15.75" x14ac:dyDescent="0.25">
      <c r="A4" s="10" t="s">
        <v>16</v>
      </c>
      <c r="B4" s="17" t="s">
        <v>39</v>
      </c>
      <c r="C4" s="17"/>
    </row>
    <row r="5" spans="1:3" ht="15.75" x14ac:dyDescent="0.25">
      <c r="A5" s="10" t="s">
        <v>19</v>
      </c>
      <c r="B5" s="17"/>
      <c r="C5" s="17" t="s">
        <v>39</v>
      </c>
    </row>
    <row r="6" spans="1:3" ht="15.75" x14ac:dyDescent="0.25">
      <c r="A6" s="10" t="s">
        <v>6</v>
      </c>
      <c r="B6" s="17" t="s">
        <v>39</v>
      </c>
      <c r="C6" s="17"/>
    </row>
    <row r="7" spans="1:3" ht="31.5" x14ac:dyDescent="0.25">
      <c r="A7" s="10" t="s">
        <v>40</v>
      </c>
      <c r="B7" s="17"/>
      <c r="C7" s="17" t="s">
        <v>39</v>
      </c>
    </row>
    <row r="8" spans="1:3" ht="15.75" x14ac:dyDescent="0.25">
      <c r="A8" s="10" t="s">
        <v>41</v>
      </c>
      <c r="B8" s="17" t="s">
        <v>39</v>
      </c>
      <c r="C8" s="17"/>
    </row>
    <row r="9" spans="1:3" ht="15.75" x14ac:dyDescent="0.25">
      <c r="A9" s="10" t="s">
        <v>8</v>
      </c>
      <c r="B9" s="17" t="s">
        <v>39</v>
      </c>
      <c r="C9" s="17"/>
    </row>
    <row r="10" spans="1:3" ht="15.75" x14ac:dyDescent="0.25">
      <c r="A10" s="10" t="s">
        <v>42</v>
      </c>
      <c r="B10" s="17" t="s">
        <v>39</v>
      </c>
      <c r="C10" s="17"/>
    </row>
    <row r="11" spans="1:3" ht="15.75" x14ac:dyDescent="0.25">
      <c r="A11" s="10" t="s">
        <v>43</v>
      </c>
      <c r="B11" s="17"/>
      <c r="C11" s="17" t="s">
        <v>39</v>
      </c>
    </row>
    <row r="12" spans="1:3" ht="15.75" x14ac:dyDescent="0.25">
      <c r="A12" s="10" t="s">
        <v>7</v>
      </c>
      <c r="B12" s="17" t="s">
        <v>39</v>
      </c>
      <c r="C12" s="17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7"/>
  <sheetViews>
    <sheetView workbookViewId="0">
      <selection activeCell="A2" sqref="A1:E1048576"/>
    </sheetView>
  </sheetViews>
  <sheetFormatPr defaultRowHeight="15" x14ac:dyDescent="0.25"/>
  <cols>
    <col min="1" max="1" width="21.140625" bestFit="1" customWidth="1"/>
    <col min="2" max="2" width="21" bestFit="1" customWidth="1"/>
    <col min="3" max="3" width="23.28515625" bestFit="1" customWidth="1"/>
    <col min="4" max="4" width="24.42578125" bestFit="1" customWidth="1"/>
    <col min="5" max="5" width="22.28515625" bestFit="1" customWidth="1"/>
  </cols>
  <sheetData>
    <row r="1" spans="1:5" ht="18.75" x14ac:dyDescent="0.3">
      <c r="A1" s="19" t="s">
        <v>44</v>
      </c>
      <c r="B1" s="19"/>
      <c r="C1" s="19"/>
    </row>
    <row r="3" spans="1:5" ht="21.75" customHeight="1" x14ac:dyDescent="0.3">
      <c r="A3" s="12" t="s">
        <v>45</v>
      </c>
      <c r="B3" s="12" t="s">
        <v>30</v>
      </c>
      <c r="C3" s="12" t="s">
        <v>46</v>
      </c>
      <c r="D3" s="12" t="s">
        <v>47</v>
      </c>
      <c r="E3" s="12" t="s">
        <v>48</v>
      </c>
    </row>
    <row r="4" spans="1:5" ht="15.75" x14ac:dyDescent="0.25">
      <c r="A4" s="10" t="s">
        <v>49</v>
      </c>
      <c r="B4" s="14">
        <v>14010100</v>
      </c>
      <c r="C4" s="10">
        <v>50000</v>
      </c>
      <c r="D4" s="10">
        <v>50000</v>
      </c>
      <c r="E4" s="10">
        <v>0</v>
      </c>
    </row>
    <row r="5" spans="1:5" ht="15.75" x14ac:dyDescent="0.25">
      <c r="A5" s="10" t="s">
        <v>50</v>
      </c>
      <c r="B5" s="14">
        <v>18010100</v>
      </c>
      <c r="C5" s="10">
        <v>5000</v>
      </c>
      <c r="D5" s="10">
        <v>0</v>
      </c>
      <c r="E5" s="10">
        <v>5000</v>
      </c>
    </row>
    <row r="6" spans="1:5" ht="15.75" x14ac:dyDescent="0.25">
      <c r="A6" s="10" t="s">
        <v>51</v>
      </c>
      <c r="B6" s="14">
        <v>11020100</v>
      </c>
      <c r="C6" s="10">
        <v>120000</v>
      </c>
      <c r="D6" s="10">
        <v>120000</v>
      </c>
      <c r="E6" s="10">
        <v>0</v>
      </c>
    </row>
    <row r="7" spans="1:5" ht="15.75" x14ac:dyDescent="0.25">
      <c r="A7" s="10" t="s">
        <v>52</v>
      </c>
      <c r="B7" s="14">
        <v>11020100</v>
      </c>
      <c r="C7" s="10">
        <v>30000</v>
      </c>
      <c r="D7" s="10">
        <v>0</v>
      </c>
      <c r="E7" s="10">
        <v>30000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4"/>
  <sheetViews>
    <sheetView tabSelected="1" workbookViewId="0">
      <selection activeCell="A2" sqref="A1:D1048576"/>
    </sheetView>
  </sheetViews>
  <sheetFormatPr defaultRowHeight="15" x14ac:dyDescent="0.25"/>
  <cols>
    <col min="1" max="1" width="24.28515625" bestFit="1" customWidth="1"/>
    <col min="2" max="2" width="24.42578125" bestFit="1" customWidth="1"/>
    <col min="3" max="3" width="20" bestFit="1" customWidth="1"/>
    <col min="4" max="4" width="17.5703125" bestFit="1" customWidth="1"/>
  </cols>
  <sheetData>
    <row r="1" spans="1:4" ht="18.75" x14ac:dyDescent="0.3">
      <c r="A1" s="19" t="s">
        <v>53</v>
      </c>
      <c r="B1" s="19"/>
      <c r="C1" s="19"/>
      <c r="D1" s="9"/>
    </row>
    <row r="2" spans="1:4" ht="15.75" x14ac:dyDescent="0.25">
      <c r="A2" s="9"/>
      <c r="B2" s="9"/>
      <c r="C2" s="9"/>
      <c r="D2" s="9"/>
    </row>
    <row r="3" spans="1:4" ht="37.5" x14ac:dyDescent="0.25">
      <c r="A3" s="18" t="s">
        <v>54</v>
      </c>
      <c r="B3" s="18" t="s">
        <v>55</v>
      </c>
      <c r="C3" s="18" t="s">
        <v>56</v>
      </c>
      <c r="D3" s="18" t="s">
        <v>57</v>
      </c>
    </row>
    <row r="4" spans="1:4" ht="15.75" x14ac:dyDescent="0.25">
      <c r="A4" s="10" t="s">
        <v>58</v>
      </c>
      <c r="B4" s="20">
        <v>50000</v>
      </c>
      <c r="C4" s="21">
        <v>0.05</v>
      </c>
      <c r="D4" s="22">
        <f t="shared" ref="D4:D13" si="0">B4*(1+C4)</f>
        <v>52500</v>
      </c>
    </row>
    <row r="5" spans="1:4" ht="15.75" x14ac:dyDescent="0.25">
      <c r="A5" s="10" t="s">
        <v>7</v>
      </c>
      <c r="B5" s="20">
        <v>15000</v>
      </c>
      <c r="C5" s="21">
        <v>0.08</v>
      </c>
      <c r="D5" s="22">
        <f t="shared" si="0"/>
        <v>16200.000000000002</v>
      </c>
    </row>
    <row r="6" spans="1:4" ht="15.75" x14ac:dyDescent="0.25">
      <c r="A6" s="10" t="s">
        <v>59</v>
      </c>
      <c r="B6" s="20">
        <v>4000</v>
      </c>
      <c r="C6" s="21">
        <v>0.03</v>
      </c>
      <c r="D6" s="22">
        <f t="shared" si="0"/>
        <v>4120</v>
      </c>
    </row>
    <row r="7" spans="1:4" ht="15.75" x14ac:dyDescent="0.25">
      <c r="A7" s="10" t="s">
        <v>42</v>
      </c>
      <c r="B7" s="20">
        <v>8000</v>
      </c>
      <c r="C7" s="21">
        <v>0.02</v>
      </c>
      <c r="D7" s="22">
        <f t="shared" si="0"/>
        <v>8160</v>
      </c>
    </row>
    <row r="8" spans="1:4" ht="15.75" x14ac:dyDescent="0.25">
      <c r="A8" s="10" t="s">
        <v>60</v>
      </c>
      <c r="B8" s="20">
        <v>3000</v>
      </c>
      <c r="C8" s="21">
        <v>0.04</v>
      </c>
      <c r="D8" s="22">
        <f t="shared" si="0"/>
        <v>3120</v>
      </c>
    </row>
    <row r="9" spans="1:4" ht="15.75" x14ac:dyDescent="0.25">
      <c r="A9" s="10" t="s">
        <v>61</v>
      </c>
      <c r="B9" s="20">
        <v>500</v>
      </c>
      <c r="C9" s="21">
        <v>0.01</v>
      </c>
      <c r="D9" s="22">
        <f t="shared" si="0"/>
        <v>505</v>
      </c>
    </row>
    <row r="10" spans="1:4" ht="15.75" x14ac:dyDescent="0.25">
      <c r="A10" s="10" t="s">
        <v>62</v>
      </c>
      <c r="B10" s="20">
        <v>1200</v>
      </c>
      <c r="C10" s="21">
        <v>0.05</v>
      </c>
      <c r="D10" s="22">
        <f t="shared" si="0"/>
        <v>1260</v>
      </c>
    </row>
    <row r="11" spans="1:4" ht="15.75" x14ac:dyDescent="0.25">
      <c r="A11" s="10" t="s">
        <v>63</v>
      </c>
      <c r="B11" s="20">
        <v>800</v>
      </c>
      <c r="C11" s="21">
        <v>0.02</v>
      </c>
      <c r="D11" s="22">
        <f t="shared" si="0"/>
        <v>816</v>
      </c>
    </row>
    <row r="12" spans="1:4" ht="15.75" x14ac:dyDescent="0.25">
      <c r="A12" s="10" t="s">
        <v>19</v>
      </c>
      <c r="B12" s="20">
        <v>600</v>
      </c>
      <c r="C12" s="21">
        <v>0.03</v>
      </c>
      <c r="D12" s="22">
        <f t="shared" si="0"/>
        <v>618</v>
      </c>
    </row>
    <row r="13" spans="1:4" ht="15.75" x14ac:dyDescent="0.25">
      <c r="A13" s="10" t="s">
        <v>64</v>
      </c>
      <c r="B13" s="20">
        <v>2500</v>
      </c>
      <c r="C13" s="21">
        <v>0.06</v>
      </c>
      <c r="D13" s="22">
        <f t="shared" si="0"/>
        <v>2650</v>
      </c>
    </row>
    <row r="14" spans="1:4" ht="15.75" x14ac:dyDescent="0.25">
      <c r="A14" s="11" t="s">
        <v>65</v>
      </c>
      <c r="B14" s="9"/>
      <c r="C14" s="9"/>
      <c r="D14" s="22">
        <f>SUM(D4:D13)</f>
        <v>89949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Завдання 1 - Розподіл</vt:lpstr>
      <vt:lpstr>Завдання 2 - Коди</vt:lpstr>
      <vt:lpstr>Завдання 3 - Платіжка</vt:lpstr>
      <vt:lpstr>Завдання 4 - Фонди</vt:lpstr>
      <vt:lpstr>Завдання 5 - Реєстр</vt:lpstr>
      <vt:lpstr>Завдання 6 - Прогноз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vinnri</dc:creator>
  <cp:lastModifiedBy>vinnri</cp:lastModifiedBy>
  <dcterms:created xsi:type="dcterms:W3CDTF">2026-05-12T19:27:26Z</dcterms:created>
  <dcterms:modified xsi:type="dcterms:W3CDTF">2026-05-13T11:29:04Z</dcterms:modified>
</cp:coreProperties>
</file>